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510"/>
  <workbookPr/>
  <mc:AlternateContent xmlns:mc="http://schemas.openxmlformats.org/markup-compatibility/2006">
    <mc:Choice Requires="x15">
      <x15ac:absPath xmlns:x15ac="http://schemas.microsoft.com/office/spreadsheetml/2010/11/ac" url="C:\Users\caine\OneDrive - Clemson University\Documents\IE 4670\"/>
    </mc:Choice>
  </mc:AlternateContent>
  <xr:revisionPtr revIDLastSave="9" documentId="11_A574F230208EFBC4F06ADE7D7DA846ABE1A399D0" xr6:coauthVersionLast="47" xr6:coauthVersionMax="47" xr10:uidLastSave="{5F5D27AF-1930-442C-95D7-A380926F0CB8}"/>
  <bookViews>
    <workbookView xWindow="0" yWindow="0" windowWidth="12840" windowHeight="12857" firstSheet="6" activeTab="6" xr2:uid="{00000000-000D-0000-FFFF-FFFF00000000}"/>
  </bookViews>
  <sheets>
    <sheet name="Facility Design" sheetId="1" r:id="rId1"/>
    <sheet name="SvD" sheetId="13" r:id="rId2"/>
    <sheet name="S19" sheetId="5" r:id="rId3"/>
    <sheet name="S20" sheetId="6" r:id="rId4"/>
    <sheet name="S21" sheetId="7" r:id="rId5"/>
    <sheet name="S22" sheetId="8" r:id="rId6"/>
    <sheet name="S23" sheetId="9" r:id="rId7"/>
    <sheet name="S24" sheetId="11" r:id="rId8"/>
    <sheet name="S25" sheetId="12" r:id="rId9"/>
    <sheet name="Warehousing" sheetId="3" r:id="rId10"/>
    <sheet name="Sales Projection" sheetId="4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5" i="9" l="1"/>
  <c r="I8" i="8"/>
  <c r="I7" i="8"/>
  <c r="I6" i="8"/>
  <c r="G25" i="9"/>
  <c r="G7" i="8"/>
  <c r="H7" i="8" s="1"/>
  <c r="G8" i="8"/>
  <c r="H8" i="8" s="1"/>
  <c r="G6" i="8"/>
  <c r="H6" i="8" s="1"/>
  <c r="C44" i="9"/>
  <c r="D43" i="9"/>
  <c r="D42" i="9"/>
  <c r="D41" i="9"/>
  <c r="D40" i="9"/>
  <c r="D39" i="9"/>
  <c r="D38" i="9"/>
  <c r="D37" i="9"/>
  <c r="D44" i="9" s="1"/>
  <c r="B46" i="9" s="1"/>
  <c r="E29" i="12"/>
  <c r="E25" i="9"/>
  <c r="D25" i="9"/>
  <c r="F25" i="9" s="1"/>
  <c r="C26" i="9"/>
  <c r="B26" i="9"/>
  <c r="B28" i="12"/>
  <c r="B29" i="12" s="1"/>
  <c r="B30" i="12" s="1"/>
  <c r="B31" i="12" s="1"/>
  <c r="B32" i="12" s="1"/>
  <c r="B33" i="12" s="1"/>
  <c r="E28" i="8"/>
  <c r="C27" i="8"/>
  <c r="F28" i="8" l="1"/>
  <c r="B37" i="8"/>
  <c r="C2" i="13" s="1"/>
  <c r="D26" i="9"/>
  <c r="B27" i="9"/>
  <c r="E26" i="9"/>
  <c r="C27" i="9"/>
  <c r="H25" i="9"/>
  <c r="J25" i="9"/>
  <c r="D4" i="3"/>
  <c r="D3" i="3"/>
  <c r="E27" i="9" l="1"/>
  <c r="C28" i="9"/>
  <c r="D27" i="9"/>
  <c r="F27" i="9" s="1"/>
  <c r="B28" i="9"/>
  <c r="F26" i="9"/>
  <c r="B38" i="8"/>
  <c r="C3" i="13" s="1"/>
  <c r="F29" i="8"/>
  <c r="B39" i="8" l="1"/>
  <c r="C4" i="13" s="1"/>
  <c r="F30" i="8"/>
  <c r="H26" i="9"/>
  <c r="G26" i="9"/>
  <c r="D28" i="9"/>
  <c r="B29" i="9"/>
  <c r="G27" i="9"/>
  <c r="H27" i="9"/>
  <c r="E28" i="9"/>
  <c r="C29" i="9"/>
  <c r="C30" i="9" l="1"/>
  <c r="E30" i="9" s="1"/>
  <c r="E29" i="9"/>
  <c r="J27" i="9"/>
  <c r="I27" i="9"/>
  <c r="D29" i="9"/>
  <c r="F29" i="9" s="1"/>
  <c r="B30" i="9"/>
  <c r="D30" i="9" s="1"/>
  <c r="F30" i="9" s="1"/>
  <c r="F28" i="9"/>
  <c r="J26" i="9"/>
  <c r="I26" i="9"/>
  <c r="B40" i="8"/>
  <c r="C5" i="13" s="1"/>
  <c r="F31" i="8"/>
  <c r="B41" i="8" l="1"/>
  <c r="C6" i="13" s="1"/>
  <c r="F32" i="8"/>
  <c r="B42" i="8" s="1"/>
  <c r="C7" i="13" s="1"/>
  <c r="G28" i="9"/>
  <c r="H28" i="9"/>
  <c r="G30" i="9"/>
  <c r="H30" i="9"/>
  <c r="G29" i="9"/>
  <c r="H29" i="9"/>
  <c r="J29" i="9" l="1"/>
  <c r="I29" i="9"/>
  <c r="J30" i="9"/>
  <c r="I30" i="9"/>
  <c r="J28" i="9"/>
  <c r="I28" i="9"/>
</calcChain>
</file>

<file path=xl/sharedStrings.xml><?xml version="1.0" encoding="utf-8"?>
<sst xmlns="http://schemas.openxmlformats.org/spreadsheetml/2006/main" count="230" uniqueCount="194">
  <si>
    <t>Scenario</t>
  </si>
  <si>
    <t>A</t>
  </si>
  <si>
    <t>B</t>
  </si>
  <si>
    <t>C</t>
  </si>
  <si>
    <t>D</t>
  </si>
  <si>
    <t>build scenarios based on facility layout</t>
  </si>
  <si>
    <t>Area [sqft]</t>
  </si>
  <si>
    <t>Space Left</t>
  </si>
  <si>
    <t>Facility Variable</t>
  </si>
  <si>
    <t>Unit</t>
  </si>
  <si>
    <t>Comment</t>
  </si>
  <si>
    <t>Cost Variable</t>
  </si>
  <si>
    <t>Manufacturing</t>
  </si>
  <si>
    <t>sqft</t>
  </si>
  <si>
    <t>Dependent</t>
  </si>
  <si>
    <t>Facility Addition</t>
  </si>
  <si>
    <t>$50/sqft</t>
  </si>
  <si>
    <t>Adv New Line</t>
  </si>
  <si>
    <t>Independent</t>
  </si>
  <si>
    <t>Line Addition</t>
  </si>
  <si>
    <t>$</t>
  </si>
  <si>
    <t>Dock door width</t>
  </si>
  <si>
    <t>assumption</t>
  </si>
  <si>
    <t>ft</t>
  </si>
  <si>
    <t>Line Upgrade</t>
  </si>
  <si>
    <t>Lane Size</t>
  </si>
  <si>
    <t>calculation</t>
  </si>
  <si>
    <t>13ft Width</t>
  </si>
  <si>
    <t>Assumptions</t>
  </si>
  <si>
    <t>Constants</t>
  </si>
  <si>
    <t>The area needed for the new line also counts the space needed for the operators to work in</t>
  </si>
  <si>
    <t>Office</t>
  </si>
  <si>
    <t>Lane size for the facility based on warehousing capital</t>
  </si>
  <si>
    <t>Outlet</t>
  </si>
  <si>
    <t>Max load of forklift of product depends on size of equipment another assumption</t>
  </si>
  <si>
    <t>Height Constraint of the warehouse</t>
  </si>
  <si>
    <t>Height Constraint of warehouse door for shipping</t>
  </si>
  <si>
    <t>Maybe area of shipping needs to be decided</t>
  </si>
  <si>
    <t>Maybe system of picking needs to be decided</t>
  </si>
  <si>
    <t>Capital equipment can be stored in lanes</t>
  </si>
  <si>
    <t>Space for raw materials to support capital equipment</t>
  </si>
  <si>
    <t>No need for maintenance department, outcontracted</t>
  </si>
  <si>
    <t>year</t>
  </si>
  <si>
    <t>Demand Vital Brand SKUs</t>
  </si>
  <si>
    <t>Supply of Vital Brand SKUs(Units)</t>
  </si>
  <si>
    <t>Total Demand of Both</t>
  </si>
  <si>
    <t>Piece is a Unit Produced</t>
  </si>
  <si>
    <t>Line is a SKU</t>
  </si>
  <si>
    <t>Design Year (Year 5)</t>
  </si>
  <si>
    <t>Receiving Data</t>
  </si>
  <si>
    <t>RECEIVING SUMMARY</t>
  </si>
  <si>
    <t>Raw Materials</t>
  </si>
  <si>
    <t>Finished Goods- from Consolidators</t>
  </si>
  <si>
    <t>Shipping</t>
  </si>
  <si>
    <t>Finished Goods - Small Distributors</t>
  </si>
  <si>
    <t>Average Day</t>
  </si>
  <si>
    <t># of Trucks</t>
  </si>
  <si>
    <t># of Pallets</t>
  </si>
  <si>
    <t># of Totes</t>
  </si>
  <si>
    <t>Peak Day</t>
  </si>
  <si>
    <t>Average # of Cases per Pallet</t>
  </si>
  <si>
    <t>Average # of Totes per Pallet</t>
  </si>
  <si>
    <t>Receiving Times (Year 0)</t>
  </si>
  <si>
    <t>Current Time to Unload Truck (total Dock Time per Truck):</t>
  </si>
  <si>
    <t>Value</t>
  </si>
  <si>
    <t># of Operators</t>
  </si>
  <si>
    <t>hr</t>
  </si>
  <si>
    <t>Consolidators</t>
  </si>
  <si>
    <t>Small Distributors</t>
  </si>
  <si>
    <t>Design Year  (Year 5)</t>
  </si>
  <si>
    <t>Inventory Requirements</t>
  </si>
  <si>
    <t>Range(in avg. pallets per SKU</t>
  </si>
  <si>
    <t># of SKUS</t>
  </si>
  <si>
    <t>% of SKUs</t>
  </si>
  <si>
    <t># of Pallets Required</t>
  </si>
  <si>
    <t>% of Pallets</t>
  </si>
  <si>
    <t>Average Pallets per SKU</t>
  </si>
  <si>
    <t>FINISHED GOODS STORAGE</t>
  </si>
  <si>
    <t>&gt;=10</t>
  </si>
  <si>
    <t>5.0-10.0</t>
  </si>
  <si>
    <t>0.5-5</t>
  </si>
  <si>
    <t>0.25-0.5</t>
  </si>
  <si>
    <t>&lt;0.25</t>
  </si>
  <si>
    <t>Total Finished Goods</t>
  </si>
  <si>
    <t>BULK RAW MATERIALS</t>
  </si>
  <si>
    <t>&gt;=2.0</t>
  </si>
  <si>
    <t>&lt;0.5</t>
  </si>
  <si>
    <t>Total Raw Materials</t>
  </si>
  <si>
    <t>SUPPLIES STORAGE</t>
  </si>
  <si>
    <t>all</t>
  </si>
  <si>
    <t>n/a</t>
  </si>
  <si>
    <t>Current Year (Year 0)</t>
  </si>
  <si>
    <t>Manufacturing Data</t>
  </si>
  <si>
    <t>Line Production Rates</t>
  </si>
  <si>
    <t>Units per Day (Peak)</t>
  </si>
  <si>
    <t>Downtime per Line for Product Change</t>
  </si>
  <si>
    <t>Lines per day</t>
  </si>
  <si>
    <t>Lines per hour</t>
  </si>
  <si>
    <t>Existing Line 1</t>
  </si>
  <si>
    <t>2hr</t>
  </si>
  <si>
    <t>Existing Line 2</t>
  </si>
  <si>
    <t>1hr</t>
  </si>
  <si>
    <t>High Speed Line</t>
  </si>
  <si>
    <t>.5hr</t>
  </si>
  <si>
    <t>Vital Brand Sales (as a % of total unit sales)</t>
  </si>
  <si>
    <t>Year 1</t>
  </si>
  <si>
    <t>Year 2</t>
  </si>
  <si>
    <t>Year 3</t>
  </si>
  <si>
    <t>Year 4</t>
  </si>
  <si>
    <t>Year 5</t>
  </si>
  <si>
    <t>Vital Brand Product Lines</t>
  </si>
  <si>
    <t>Sales(as a % of Vital Brand sales)</t>
  </si>
  <si>
    <t>Units per Pallet Load Finished Goods</t>
  </si>
  <si>
    <t>Basic Vitamins</t>
  </si>
  <si>
    <t>Body Builders</t>
  </si>
  <si>
    <t>Weight Loss</t>
  </si>
  <si>
    <t>Energy Supplements</t>
  </si>
  <si>
    <t>Super Saver</t>
  </si>
  <si>
    <t>Herbal Remedies</t>
  </si>
  <si>
    <t>Other(11 Lines total)</t>
  </si>
  <si>
    <t>Total Supply (Year 0)</t>
  </si>
  <si>
    <t>Year</t>
  </si>
  <si>
    <t>Scaling</t>
  </si>
  <si>
    <t>Supply Increase (Compounding)</t>
  </si>
  <si>
    <t xml:space="preserve">Vital Brand Supply </t>
  </si>
  <si>
    <t>Supply (Units)</t>
  </si>
  <si>
    <t>Current Order Data (Year 0)</t>
  </si>
  <si>
    <t>ORDER SUMMARY</t>
  </si>
  <si>
    <t>Year 0 Order Data</t>
  </si>
  <si>
    <t>Direct Consumer</t>
  </si>
  <si>
    <t>Store Retail</t>
  </si>
  <si>
    <t>Total</t>
  </si>
  <si>
    <t>At Peak:</t>
  </si>
  <si>
    <t>Pieces per day</t>
  </si>
  <si>
    <t>Orders per day</t>
  </si>
  <si>
    <t>Totes (cartons) per day</t>
  </si>
  <si>
    <t>Lines per Order:</t>
  </si>
  <si>
    <t>Units per Line:</t>
  </si>
  <si>
    <t>Assumption to use Units per Line conversion as total for line production rates in slide 22.</t>
  </si>
  <si>
    <t>Units per Order:</t>
  </si>
  <si>
    <t>Year 5(design year) movement needs to be calculated</t>
  </si>
  <si>
    <t>360 days a year</t>
  </si>
  <si>
    <t>Line is assumed to be an individual SKU</t>
  </si>
  <si>
    <t>Assume the demand is calculated at the peak days</t>
  </si>
  <si>
    <t>20% per year increase on online and phone sales(Direct Customers)</t>
  </si>
  <si>
    <t>10% per year increase on store retail sales (In Direct Customers)</t>
  </si>
  <si>
    <t>Orders</t>
  </si>
  <si>
    <t>SKUs</t>
  </si>
  <si>
    <t>Total Demand Peak</t>
  </si>
  <si>
    <t>Vital Brand Demand (Peak)</t>
  </si>
  <si>
    <t>Vital Brand Supply</t>
  </si>
  <si>
    <t>direct</t>
  </si>
  <si>
    <t>store</t>
  </si>
  <si>
    <t>SKU/day Peak</t>
  </si>
  <si>
    <t>SKU/yr AVG</t>
  </si>
  <si>
    <t>SKU/day peak</t>
  </si>
  <si>
    <t>Units peak day</t>
  </si>
  <si>
    <t>Year 0 Manufacturing Data</t>
  </si>
  <si>
    <t>VB Units per Pallet Load Finished Goods</t>
  </si>
  <si>
    <t>sum</t>
  </si>
  <si>
    <t>VBS Y0</t>
  </si>
  <si>
    <t>Current Movement (Year ) by SKU</t>
  </si>
  <si>
    <t>Peak (Year 0) Weekly Pick Movement ( cu.ft.)</t>
  </si>
  <si>
    <t># of SKUs</t>
  </si>
  <si>
    <t>% o SKUs</t>
  </si>
  <si>
    <t>Total Units Moved</t>
  </si>
  <si>
    <t>% of Units</t>
  </si>
  <si>
    <t>&gt;= 100 cuft</t>
  </si>
  <si>
    <t>50 - 100 cuft</t>
  </si>
  <si>
    <t>15-50 cuft</t>
  </si>
  <si>
    <t>5-15 cuft</t>
  </si>
  <si>
    <t>&lt;5 cuft</t>
  </si>
  <si>
    <t>Totals:</t>
  </si>
  <si>
    <t>Current Orders by Hour(Year 0)</t>
  </si>
  <si>
    <t>Direct Customer Orders Only</t>
  </si>
  <si>
    <t>(Store Replenishment Orders for the day are received overnight)</t>
  </si>
  <si>
    <t>Time(AM-PM)</t>
  </si>
  <si>
    <t>*</t>
  </si>
  <si>
    <t>*includes orders placed between 10 and 6 AM</t>
  </si>
  <si>
    <t>#of orders</t>
  </si>
  <si>
    <t>Pallet Size [ft]</t>
  </si>
  <si>
    <t>L</t>
  </si>
  <si>
    <t>W</t>
  </si>
  <si>
    <t>H</t>
  </si>
  <si>
    <t>Raw Mat</t>
  </si>
  <si>
    <t>Finished Goods</t>
  </si>
  <si>
    <t>Totes are assumed that that fit onto a pallet sized for Finished Goods and shipping skus</t>
  </si>
  <si>
    <t>Totes</t>
  </si>
  <si>
    <t>Calculate the amount of totes that can be fit onto the finished goods and the shipping skus</t>
  </si>
  <si>
    <t>Finished goods and shipping are the same size</t>
  </si>
  <si>
    <t>Capital Equipment</t>
  </si>
  <si>
    <t>Sales Growth (Compounding)</t>
  </si>
  <si>
    <t>Online &amp; Phone</t>
  </si>
  <si>
    <t>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</si>
</sst>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Swis721 Cn BT"/>
      <family val="2"/>
    </font>
    <font>
      <sz val="12"/>
      <color rgb="FFFF0000"/>
      <name val="Swis721 Cn BT"/>
      <family val="2"/>
    </font>
    <font>
      <b/>
      <sz val="12"/>
      <color theme="1"/>
      <name val="Swis721 Cn BT"/>
      <family val="2"/>
    </font>
    <font>
      <u/>
      <sz val="12"/>
      <color theme="1"/>
      <name val="Swis721 Cn BT"/>
      <family val="2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3" fontId="0" fillId="0" borderId="0" xfId="0" applyNumberFormat="1"/>
    <xf numFmtId="0" fontId="1" fillId="0" borderId="0" xfId="0" applyFont="1"/>
    <xf numFmtId="9" fontId="0" fillId="0" borderId="0" xfId="0" applyNumberFormat="1"/>
    <xf numFmtId="0" fontId="0" fillId="4" borderId="0" xfId="0" applyFill="1"/>
    <xf numFmtId="0" fontId="0" fillId="4" borderId="1" xfId="0" applyFill="1" applyBorder="1"/>
    <xf numFmtId="0" fontId="0" fillId="0" borderId="1" xfId="0" applyBorder="1"/>
    <xf numFmtId="3" fontId="0" fillId="0" borderId="1" xfId="0" applyNumberFormat="1" applyBorder="1"/>
    <xf numFmtId="0" fontId="0" fillId="2" borderId="1" xfId="0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5" borderId="1" xfId="0" applyFill="1" applyBorder="1"/>
    <xf numFmtId="0" fontId="0" fillId="6" borderId="1" xfId="0" applyFill="1" applyBorder="1"/>
    <xf numFmtId="0" fontId="0" fillId="3" borderId="1" xfId="0" applyFill="1" applyBorder="1"/>
    <xf numFmtId="10" fontId="0" fillId="0" borderId="1" xfId="0" applyNumberFormat="1" applyBorder="1"/>
    <xf numFmtId="9" fontId="0" fillId="0" borderId="1" xfId="0" applyNumberFormat="1" applyBorder="1"/>
    <xf numFmtId="0" fontId="2" fillId="0" borderId="1" xfId="0" applyFont="1" applyBorder="1"/>
    <xf numFmtId="0" fontId="2" fillId="3" borderId="1" xfId="0" applyFont="1" applyFill="1" applyBorder="1"/>
    <xf numFmtId="16" fontId="0" fillId="3" borderId="1" xfId="0" applyNumberFormat="1" applyFill="1" applyBorder="1"/>
    <xf numFmtId="3" fontId="0" fillId="5" borderId="1" xfId="0" applyNumberFormat="1" applyFill="1" applyBorder="1"/>
    <xf numFmtId="9" fontId="0" fillId="5" borderId="1" xfId="0" applyNumberFormat="1" applyFill="1" applyBorder="1"/>
    <xf numFmtId="10" fontId="0" fillId="5" borderId="1" xfId="0" applyNumberFormat="1" applyFill="1" applyBorder="1"/>
    <xf numFmtId="0" fontId="2" fillId="0" borderId="0" xfId="0" applyFont="1"/>
    <xf numFmtId="4" fontId="0" fillId="0" borderId="1" xfId="0" applyNumberFormat="1" applyBorder="1"/>
    <xf numFmtId="0" fontId="2" fillId="6" borderId="1" xfId="0" applyFont="1" applyFill="1" applyBorder="1"/>
    <xf numFmtId="0" fontId="3" fillId="0" borderId="0" xfId="0" applyFont="1"/>
    <xf numFmtId="0" fontId="1" fillId="0" borderId="1" xfId="0" applyFont="1" applyBorder="1"/>
    <xf numFmtId="0" fontId="0" fillId="5" borderId="0" xfId="0" applyFill="1"/>
    <xf numFmtId="0" fontId="0" fillId="7" borderId="0" xfId="0" applyFill="1"/>
    <xf numFmtId="4" fontId="0" fillId="7" borderId="1" xfId="0" applyNumberFormat="1" applyFill="1" applyBorder="1"/>
    <xf numFmtId="9" fontId="0" fillId="7" borderId="0" xfId="0" applyNumberFormat="1" applyFill="1"/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6" borderId="2" xfId="0" applyFont="1" applyFill="1" applyBorder="1" applyAlignment="1">
      <alignment horizontal="left"/>
    </xf>
    <xf numFmtId="0" fontId="2" fillId="6" borderId="3" xfId="0" applyFont="1" applyFill="1" applyBorder="1" applyAlignment="1">
      <alignment horizontal="left"/>
    </xf>
    <xf numFmtId="0" fontId="2" fillId="6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workbookViewId="0">
      <selection activeCell="D11" sqref="D11"/>
    </sheetView>
  </sheetViews>
  <sheetFormatPr defaultRowHeight="15.4"/>
  <cols>
    <col min="1" max="1" width="14.33203125" bestFit="1" customWidth="1"/>
    <col min="2" max="2" width="10.33203125" bestFit="1" customWidth="1"/>
    <col min="10" max="10" width="9.44140625" bestFit="1" customWidth="1"/>
  </cols>
  <sheetData>
    <row r="1" spans="1:8">
      <c r="B1" s="32" t="s">
        <v>0</v>
      </c>
      <c r="C1" s="32"/>
    </row>
    <row r="2" spans="1:8">
      <c r="B2" t="s">
        <v>1</v>
      </c>
      <c r="C2" t="s">
        <v>2</v>
      </c>
      <c r="D2" t="s">
        <v>3</v>
      </c>
      <c r="E2" t="s">
        <v>4</v>
      </c>
      <c r="F2" s="2" t="s">
        <v>5</v>
      </c>
    </row>
    <row r="3" spans="1:8">
      <c r="A3" t="s">
        <v>6</v>
      </c>
      <c r="B3" s="1">
        <v>173000</v>
      </c>
      <c r="C3" s="1">
        <v>215000</v>
      </c>
    </row>
    <row r="4" spans="1:8">
      <c r="A4" t="s">
        <v>7</v>
      </c>
      <c r="F4" s="1"/>
    </row>
    <row r="6" spans="1:8">
      <c r="A6" s="5" t="s">
        <v>8</v>
      </c>
      <c r="B6" s="5"/>
      <c r="C6" s="5" t="s">
        <v>9</v>
      </c>
      <c r="D6" s="5" t="s">
        <v>10</v>
      </c>
      <c r="E6" s="33" t="s">
        <v>11</v>
      </c>
      <c r="F6" s="33"/>
      <c r="G6" s="5" t="s">
        <v>9</v>
      </c>
    </row>
    <row r="7" spans="1:8">
      <c r="A7" s="6" t="s">
        <v>12</v>
      </c>
      <c r="B7" s="7">
        <v>4000</v>
      </c>
      <c r="C7" s="6" t="s">
        <v>13</v>
      </c>
      <c r="D7" s="8" t="s">
        <v>14</v>
      </c>
      <c r="E7" s="6" t="s">
        <v>15</v>
      </c>
      <c r="F7" s="6">
        <v>50</v>
      </c>
      <c r="G7" s="6" t="s">
        <v>16</v>
      </c>
    </row>
    <row r="8" spans="1:8">
      <c r="A8" s="6" t="s">
        <v>17</v>
      </c>
      <c r="B8" s="7">
        <v>3000</v>
      </c>
      <c r="C8" s="6" t="s">
        <v>13</v>
      </c>
      <c r="D8" s="8" t="s">
        <v>18</v>
      </c>
      <c r="E8" s="6" t="s">
        <v>19</v>
      </c>
      <c r="F8" s="7">
        <v>1650000</v>
      </c>
      <c r="G8" s="6" t="s">
        <v>20</v>
      </c>
    </row>
    <row r="9" spans="1:8">
      <c r="A9" s="6" t="s">
        <v>21</v>
      </c>
      <c r="B9" s="27" t="s">
        <v>22</v>
      </c>
      <c r="C9" s="6" t="s">
        <v>23</v>
      </c>
      <c r="D9" s="6"/>
      <c r="E9" s="6" t="s">
        <v>24</v>
      </c>
      <c r="F9" s="7">
        <v>940000</v>
      </c>
      <c r="G9" s="6" t="s">
        <v>20</v>
      </c>
    </row>
    <row r="10" spans="1:8">
      <c r="A10" s="6" t="s">
        <v>25</v>
      </c>
      <c r="B10" s="27" t="s">
        <v>26</v>
      </c>
      <c r="C10" s="6" t="s">
        <v>13</v>
      </c>
      <c r="D10" s="6" t="s">
        <v>27</v>
      </c>
      <c r="E10" s="6"/>
      <c r="F10" s="6"/>
      <c r="G10" s="6"/>
    </row>
    <row r="11" spans="1:8">
      <c r="H11" s="4" t="s">
        <v>28</v>
      </c>
    </row>
    <row r="12" spans="1:8">
      <c r="A12" s="5" t="s">
        <v>29</v>
      </c>
      <c r="B12" s="5" t="s">
        <v>6</v>
      </c>
      <c r="H12" t="s">
        <v>30</v>
      </c>
    </row>
    <row r="13" spans="1:8">
      <c r="A13" s="6" t="s">
        <v>31</v>
      </c>
      <c r="B13" s="7">
        <v>25000</v>
      </c>
      <c r="H13" t="s">
        <v>32</v>
      </c>
    </row>
    <row r="14" spans="1:8">
      <c r="A14" s="6" t="s">
        <v>33</v>
      </c>
      <c r="B14" s="7">
        <v>3000</v>
      </c>
      <c r="H14" t="s">
        <v>34</v>
      </c>
    </row>
    <row r="15" spans="1:8">
      <c r="H15" t="s">
        <v>35</v>
      </c>
    </row>
    <row r="16" spans="1:8">
      <c r="H16" t="s">
        <v>36</v>
      </c>
    </row>
    <row r="17" spans="8:8">
      <c r="H17" t="s">
        <v>37</v>
      </c>
    </row>
    <row r="18" spans="8:8">
      <c r="H18" t="s">
        <v>38</v>
      </c>
    </row>
    <row r="19" spans="8:8">
      <c r="H19" t="s">
        <v>39</v>
      </c>
    </row>
    <row r="20" spans="8:8">
      <c r="H20" t="s">
        <v>40</v>
      </c>
    </row>
    <row r="21" spans="8:8">
      <c r="H21" t="s">
        <v>41</v>
      </c>
    </row>
  </sheetData>
  <mergeCells count="2">
    <mergeCell ref="B1:C1"/>
    <mergeCell ref="E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topLeftCell="B1" workbookViewId="0">
      <selection activeCell="C7" sqref="C7"/>
    </sheetView>
  </sheetViews>
  <sheetFormatPr defaultRowHeight="15.4"/>
  <cols>
    <col min="2" max="2" width="21.44140625" bestFit="1" customWidth="1"/>
    <col min="3" max="3" width="22.21875" bestFit="1" customWidth="1"/>
    <col min="4" max="4" width="18.21875" bestFit="1" customWidth="1"/>
  </cols>
  <sheetData>
    <row r="1" spans="1:4">
      <c r="A1" t="s">
        <v>42</v>
      </c>
      <c r="B1" t="s">
        <v>43</v>
      </c>
      <c r="C1" t="s">
        <v>44</v>
      </c>
      <c r="D1" t="s">
        <v>45</v>
      </c>
    </row>
    <row r="2" spans="1:4">
      <c r="A2">
        <v>0</v>
      </c>
      <c r="C2" s="1">
        <f>'S22'!B37</f>
        <v>7845</v>
      </c>
    </row>
    <row r="3" spans="1:4">
      <c r="A3">
        <v>1</v>
      </c>
      <c r="C3" s="1">
        <f>'S22'!B38</f>
        <v>9806</v>
      </c>
    </row>
    <row r="4" spans="1:4">
      <c r="A4">
        <v>2</v>
      </c>
      <c r="C4" s="1">
        <f>'S22'!B39</f>
        <v>12551</v>
      </c>
    </row>
    <row r="5" spans="1:4">
      <c r="A5">
        <v>3</v>
      </c>
      <c r="C5" s="1">
        <f>'S22'!B40</f>
        <v>16316</v>
      </c>
    </row>
    <row r="6" spans="1:4">
      <c r="A6">
        <v>4</v>
      </c>
      <c r="C6" s="1">
        <f>'S22'!B41</f>
        <v>21537</v>
      </c>
    </row>
    <row r="7" spans="1:4">
      <c r="A7">
        <v>5</v>
      </c>
      <c r="C7" s="1">
        <f>'S22'!B42</f>
        <v>28644</v>
      </c>
    </row>
    <row r="11" spans="1:4">
      <c r="C11" t="s">
        <v>46</v>
      </c>
    </row>
    <row r="12" spans="1:4">
      <c r="C12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workbookViewId="0">
      <selection activeCell="B6" sqref="B6:C6"/>
    </sheetView>
  </sheetViews>
  <sheetFormatPr defaultRowHeight="15.4"/>
  <cols>
    <col min="1" max="1" width="17.33203125" bestFit="1" customWidth="1"/>
    <col min="2" max="2" width="12.21875" bestFit="1" customWidth="1"/>
    <col min="3" max="3" width="12.77734375" customWidth="1"/>
    <col min="4" max="4" width="10.44140625" bestFit="1" customWidth="1"/>
    <col min="5" max="5" width="10.33203125" customWidth="1"/>
  </cols>
  <sheetData>
    <row r="1" spans="1:5">
      <c r="A1" t="s">
        <v>48</v>
      </c>
    </row>
    <row r="2" spans="1:5">
      <c r="A2" t="s">
        <v>49</v>
      </c>
    </row>
    <row r="3" spans="1:5">
      <c r="A3" s="34" t="s">
        <v>50</v>
      </c>
      <c r="B3" s="35"/>
      <c r="C3" s="35"/>
      <c r="D3" s="35"/>
      <c r="E3" s="35"/>
    </row>
    <row r="4" spans="1:5" ht="61.7">
      <c r="A4" s="6" t="s">
        <v>12</v>
      </c>
      <c r="B4" s="10" t="s">
        <v>51</v>
      </c>
      <c r="C4" s="11" t="s">
        <v>52</v>
      </c>
      <c r="D4" s="6" t="s">
        <v>53</v>
      </c>
      <c r="E4" s="11" t="s">
        <v>54</v>
      </c>
    </row>
    <row r="5" spans="1:5">
      <c r="A5" s="6" t="s">
        <v>55</v>
      </c>
      <c r="B5" s="12"/>
      <c r="C5" s="12"/>
      <c r="D5" s="12"/>
      <c r="E5" s="12"/>
    </row>
    <row r="6" spans="1:5">
      <c r="A6" s="6" t="s">
        <v>56</v>
      </c>
      <c r="B6" s="6">
        <v>0.5</v>
      </c>
      <c r="C6" s="6">
        <v>3</v>
      </c>
      <c r="D6" s="6" t="s">
        <v>56</v>
      </c>
      <c r="E6" s="6">
        <v>2</v>
      </c>
    </row>
    <row r="7" spans="1:5">
      <c r="A7" s="6" t="s">
        <v>57</v>
      </c>
      <c r="B7" s="6">
        <v>17.5</v>
      </c>
      <c r="C7" s="6">
        <v>48</v>
      </c>
      <c r="D7" s="6" t="s">
        <v>58</v>
      </c>
      <c r="E7" s="6">
        <v>250</v>
      </c>
    </row>
    <row r="8" spans="1:5">
      <c r="A8" s="6" t="s">
        <v>59</v>
      </c>
      <c r="B8" s="12"/>
      <c r="C8" s="12"/>
      <c r="D8" s="12"/>
      <c r="E8" s="12"/>
    </row>
    <row r="9" spans="1:5">
      <c r="A9" s="6" t="s">
        <v>56</v>
      </c>
      <c r="B9" s="6">
        <v>1.2</v>
      </c>
      <c r="C9" s="6">
        <v>5</v>
      </c>
      <c r="D9" s="6" t="s">
        <v>56</v>
      </c>
      <c r="E9" s="6">
        <v>3</v>
      </c>
    </row>
    <row r="10" spans="1:5">
      <c r="A10" s="6" t="s">
        <v>57</v>
      </c>
      <c r="B10" s="6">
        <v>32</v>
      </c>
      <c r="C10" s="6">
        <v>87.5</v>
      </c>
      <c r="D10" s="6" t="s">
        <v>58</v>
      </c>
      <c r="E10" s="6">
        <v>500</v>
      </c>
    </row>
    <row r="11" spans="1:5">
      <c r="A11" s="12"/>
      <c r="B11" s="12"/>
      <c r="C11" s="12"/>
      <c r="D11" s="12"/>
      <c r="E11" s="12"/>
    </row>
    <row r="12" spans="1:5" ht="61.7">
      <c r="A12" s="11" t="s">
        <v>60</v>
      </c>
      <c r="B12" s="6">
        <v>50</v>
      </c>
      <c r="C12" s="6">
        <v>72</v>
      </c>
      <c r="D12" s="11" t="s">
        <v>61</v>
      </c>
      <c r="E12" s="6">
        <v>66</v>
      </c>
    </row>
  </sheetData>
  <mergeCells count="1">
    <mergeCell ref="A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7"/>
  <sheetViews>
    <sheetView workbookViewId="0">
      <selection activeCell="F13" sqref="F13"/>
    </sheetView>
  </sheetViews>
  <sheetFormatPr defaultRowHeight="15.4"/>
  <cols>
    <col min="1" max="1" width="20.6640625" bestFit="1" customWidth="1"/>
    <col min="4" max="4" width="13.109375" bestFit="1" customWidth="1"/>
  </cols>
  <sheetData>
    <row r="1" spans="1:4">
      <c r="A1" t="s">
        <v>62</v>
      </c>
    </row>
    <row r="3" spans="1:4">
      <c r="A3" s="36" t="s">
        <v>63</v>
      </c>
      <c r="B3" s="37"/>
      <c r="C3" s="37"/>
      <c r="D3" s="37"/>
    </row>
    <row r="4" spans="1:4">
      <c r="A4" s="14"/>
      <c r="B4" s="14" t="s">
        <v>64</v>
      </c>
      <c r="C4" s="14" t="s">
        <v>9</v>
      </c>
      <c r="D4" s="14" t="s">
        <v>65</v>
      </c>
    </row>
    <row r="5" spans="1:4">
      <c r="A5" s="14" t="s">
        <v>51</v>
      </c>
      <c r="B5" s="6">
        <v>1</v>
      </c>
      <c r="C5" s="6" t="s">
        <v>66</v>
      </c>
      <c r="D5" s="6">
        <v>2</v>
      </c>
    </row>
    <row r="6" spans="1:4">
      <c r="A6" s="14" t="s">
        <v>67</v>
      </c>
      <c r="B6" s="6">
        <v>1.5</v>
      </c>
      <c r="C6" s="6" t="s">
        <v>66</v>
      </c>
      <c r="D6" s="6">
        <v>2</v>
      </c>
    </row>
    <row r="7" spans="1:4">
      <c r="A7" s="14" t="s">
        <v>68</v>
      </c>
      <c r="B7" s="6">
        <v>2.5</v>
      </c>
      <c r="C7" s="6" t="s">
        <v>66</v>
      </c>
      <c r="D7" s="6">
        <v>2</v>
      </c>
    </row>
  </sheetData>
  <mergeCells count="1">
    <mergeCell ref="A3:D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workbookViewId="0">
      <selection activeCell="A29" sqref="A29"/>
    </sheetView>
  </sheetViews>
  <sheetFormatPr defaultRowHeight="15.4"/>
  <cols>
    <col min="1" max="1" width="24.44140625" bestFit="1" customWidth="1"/>
    <col min="2" max="2" width="9.88671875" bestFit="1" customWidth="1"/>
    <col min="3" max="3" width="9.44140625" bestFit="1" customWidth="1"/>
    <col min="4" max="4" width="18.21875" bestFit="1" customWidth="1"/>
    <col min="5" max="5" width="10.44140625" bestFit="1" customWidth="1"/>
    <col min="6" max="6" width="20" bestFit="1" customWidth="1"/>
  </cols>
  <sheetData>
    <row r="1" spans="1:6">
      <c r="A1" t="s">
        <v>69</v>
      </c>
    </row>
    <row r="2" spans="1:6">
      <c r="A2" t="s">
        <v>70</v>
      </c>
    </row>
    <row r="4" spans="1:6">
      <c r="A4" s="14" t="s">
        <v>71</v>
      </c>
      <c r="B4" s="14" t="s">
        <v>72</v>
      </c>
      <c r="C4" s="14" t="s">
        <v>73</v>
      </c>
      <c r="D4" s="14" t="s">
        <v>74</v>
      </c>
      <c r="E4" s="14" t="s">
        <v>75</v>
      </c>
      <c r="F4" s="14" t="s">
        <v>76</v>
      </c>
    </row>
    <row r="5" spans="1:6">
      <c r="A5" s="18" t="s">
        <v>77</v>
      </c>
      <c r="B5" s="12"/>
      <c r="C5" s="12"/>
      <c r="D5" s="12"/>
      <c r="E5" s="12"/>
      <c r="F5" s="12"/>
    </row>
    <row r="6" spans="1:6">
      <c r="A6" s="14" t="s">
        <v>78</v>
      </c>
      <c r="B6" s="6">
        <v>51</v>
      </c>
      <c r="C6" s="15">
        <v>6.0000000000000001E-3</v>
      </c>
      <c r="D6" s="6">
        <v>630</v>
      </c>
      <c r="E6" s="15">
        <v>0.11700000000000001</v>
      </c>
      <c r="F6" s="6">
        <v>12.35</v>
      </c>
    </row>
    <row r="7" spans="1:6">
      <c r="A7" s="19" t="s">
        <v>79</v>
      </c>
      <c r="B7" s="6">
        <v>208</v>
      </c>
      <c r="C7" s="15">
        <v>2.5999999999999999E-2</v>
      </c>
      <c r="D7" s="7">
        <v>1425</v>
      </c>
      <c r="E7" s="15">
        <v>0.26500000000000001</v>
      </c>
      <c r="F7" s="6">
        <v>6.85</v>
      </c>
    </row>
    <row r="8" spans="1:6">
      <c r="A8" s="14" t="s">
        <v>80</v>
      </c>
      <c r="B8" s="7">
        <v>1177</v>
      </c>
      <c r="C8" s="15">
        <v>0.14499999999999999</v>
      </c>
      <c r="D8" s="7">
        <v>2444</v>
      </c>
      <c r="E8" s="15">
        <v>0.45400000000000001</v>
      </c>
      <c r="F8" s="6">
        <v>2.08</v>
      </c>
    </row>
    <row r="9" spans="1:6">
      <c r="A9" s="14" t="s">
        <v>81</v>
      </c>
      <c r="B9" s="7">
        <v>1444</v>
      </c>
      <c r="C9" s="15">
        <v>0.17799999999999999</v>
      </c>
      <c r="D9" s="6">
        <v>480</v>
      </c>
      <c r="E9" s="15">
        <v>8.8999999999999996E-2</v>
      </c>
      <c r="F9" s="6">
        <v>0.33</v>
      </c>
    </row>
    <row r="10" spans="1:6">
      <c r="A10" s="14" t="s">
        <v>82</v>
      </c>
      <c r="B10" s="7">
        <v>5211</v>
      </c>
      <c r="C10" s="15">
        <v>0.64400000000000002</v>
      </c>
      <c r="D10" s="6">
        <v>402</v>
      </c>
      <c r="E10" s="15">
        <v>7.4999999999999997E-2</v>
      </c>
      <c r="F10" s="6">
        <v>0.08</v>
      </c>
    </row>
    <row r="11" spans="1:6">
      <c r="A11" s="14" t="s">
        <v>83</v>
      </c>
      <c r="B11" s="7">
        <v>8091</v>
      </c>
      <c r="C11" s="6"/>
      <c r="D11" s="7">
        <v>5381</v>
      </c>
      <c r="E11" s="6"/>
      <c r="F11" s="6"/>
    </row>
    <row r="12" spans="1:6">
      <c r="A12" s="12"/>
      <c r="B12" s="12"/>
      <c r="C12" s="12"/>
      <c r="D12" s="12"/>
      <c r="E12" s="12"/>
      <c r="F12" s="12"/>
    </row>
    <row r="13" spans="1:6">
      <c r="A13" s="18" t="s">
        <v>84</v>
      </c>
      <c r="B13" s="6"/>
      <c r="C13" s="6"/>
      <c r="D13" s="6"/>
      <c r="E13" s="6"/>
      <c r="F13" s="6"/>
    </row>
    <row r="14" spans="1:6">
      <c r="A14" s="14" t="s">
        <v>85</v>
      </c>
      <c r="B14" s="7">
        <v>292</v>
      </c>
      <c r="C14" s="16">
        <v>0.64</v>
      </c>
      <c r="D14" s="6">
        <v>723</v>
      </c>
      <c r="E14" s="15">
        <v>0.93799999999999994</v>
      </c>
      <c r="F14" s="6">
        <v>2.48</v>
      </c>
    </row>
    <row r="15" spans="1:6">
      <c r="A15" s="14" t="s">
        <v>86</v>
      </c>
      <c r="B15" s="7">
        <v>164</v>
      </c>
      <c r="C15" s="16">
        <v>0.36</v>
      </c>
      <c r="D15" s="6">
        <v>48</v>
      </c>
      <c r="E15" s="15">
        <v>6.2E-2</v>
      </c>
      <c r="F15" s="6">
        <v>0.28999999999999998</v>
      </c>
    </row>
    <row r="16" spans="1:6">
      <c r="A16" s="12"/>
      <c r="B16" s="20"/>
      <c r="C16" s="21"/>
      <c r="D16" s="12"/>
      <c r="E16" s="22"/>
      <c r="F16" s="12"/>
    </row>
    <row r="17" spans="1:6">
      <c r="A17" s="14" t="s">
        <v>87</v>
      </c>
      <c r="B17" s="7">
        <v>456</v>
      </c>
      <c r="C17" s="6"/>
      <c r="D17" s="6"/>
      <c r="E17" s="6"/>
      <c r="F17" s="6"/>
    </row>
    <row r="18" spans="1:6">
      <c r="A18" s="18" t="s">
        <v>88</v>
      </c>
      <c r="B18" s="12"/>
      <c r="C18" s="12"/>
      <c r="D18" s="12"/>
      <c r="E18" s="12"/>
      <c r="F18" s="12"/>
    </row>
    <row r="19" spans="1:6">
      <c r="A19" s="6" t="s">
        <v>89</v>
      </c>
      <c r="B19" s="6" t="s">
        <v>90</v>
      </c>
      <c r="C19" s="6"/>
      <c r="D19" s="6">
        <v>112</v>
      </c>
      <c r="E19" s="6"/>
      <c r="F19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2"/>
  <sheetViews>
    <sheetView workbookViewId="0">
      <selection activeCell="I9" sqref="I9"/>
    </sheetView>
  </sheetViews>
  <sheetFormatPr defaultRowHeight="15.4"/>
  <cols>
    <col min="1" max="1" width="12.33203125" customWidth="1"/>
    <col min="2" max="2" width="15" customWidth="1"/>
    <col min="6" max="8" width="9.44140625" bestFit="1" customWidth="1"/>
  </cols>
  <sheetData>
    <row r="1" spans="1:9">
      <c r="A1" t="s">
        <v>91</v>
      </c>
    </row>
    <row r="2" spans="1:9">
      <c r="A2" t="s">
        <v>92</v>
      </c>
    </row>
    <row r="4" spans="1:9">
      <c r="A4" s="23" t="s">
        <v>93</v>
      </c>
    </row>
    <row r="5" spans="1:9">
      <c r="B5" t="s">
        <v>94</v>
      </c>
      <c r="C5" t="s">
        <v>95</v>
      </c>
      <c r="G5" t="s">
        <v>96</v>
      </c>
      <c r="H5" t="s">
        <v>97</v>
      </c>
    </row>
    <row r="6" spans="1:9">
      <c r="A6" t="s">
        <v>98</v>
      </c>
      <c r="B6" s="1">
        <v>22000</v>
      </c>
      <c r="C6" t="s">
        <v>99</v>
      </c>
      <c r="G6">
        <f>B6/3.1</f>
        <v>7096.7741935483873</v>
      </c>
      <c r="H6">
        <f>G6/12</f>
        <v>591.39784946236557</v>
      </c>
      <c r="I6">
        <f>B6/12</f>
        <v>1833.3333333333333</v>
      </c>
    </row>
    <row r="7" spans="1:9">
      <c r="A7" t="s">
        <v>100</v>
      </c>
      <c r="B7" s="1">
        <v>17550</v>
      </c>
      <c r="C7" t="s">
        <v>101</v>
      </c>
      <c r="G7">
        <f t="shared" ref="G7:G8" si="0">B7/3.1</f>
        <v>5661.2903225806449</v>
      </c>
      <c r="H7">
        <f t="shared" ref="H7:H8" si="1">G7/12</f>
        <v>471.77419354838707</v>
      </c>
      <c r="I7">
        <f>B7/12</f>
        <v>1462.5</v>
      </c>
    </row>
    <row r="8" spans="1:9">
      <c r="A8" t="s">
        <v>102</v>
      </c>
      <c r="B8" s="1">
        <v>36600</v>
      </c>
      <c r="C8" t="s">
        <v>103</v>
      </c>
      <c r="G8">
        <f t="shared" si="0"/>
        <v>11806.451612903225</v>
      </c>
      <c r="H8">
        <f t="shared" si="1"/>
        <v>983.87096774193549</v>
      </c>
      <c r="I8">
        <f>B8/12</f>
        <v>3050</v>
      </c>
    </row>
    <row r="10" spans="1:9">
      <c r="A10" t="s">
        <v>104</v>
      </c>
      <c r="B10" s="9"/>
    </row>
    <row r="11" spans="1:9">
      <c r="A11" t="s">
        <v>105</v>
      </c>
      <c r="B11" s="31">
        <v>0.25</v>
      </c>
    </row>
    <row r="12" spans="1:9">
      <c r="A12" t="s">
        <v>106</v>
      </c>
      <c r="B12" s="31">
        <v>0.28000000000000003</v>
      </c>
    </row>
    <row r="13" spans="1:9">
      <c r="A13" t="s">
        <v>107</v>
      </c>
      <c r="B13" s="31">
        <v>0.3</v>
      </c>
    </row>
    <row r="14" spans="1:9">
      <c r="A14" t="s">
        <v>108</v>
      </c>
      <c r="B14" s="31">
        <v>0.32</v>
      </c>
    </row>
    <row r="15" spans="1:9">
      <c r="A15" t="s">
        <v>109</v>
      </c>
      <c r="B15" s="31">
        <v>0.33</v>
      </c>
    </row>
    <row r="17" spans="1:6">
      <c r="A17" t="s">
        <v>110</v>
      </c>
    </row>
    <row r="18" spans="1:6" ht="77.099999999999994">
      <c r="B18" s="9" t="s">
        <v>111</v>
      </c>
      <c r="C18" s="9" t="s">
        <v>112</v>
      </c>
    </row>
    <row r="19" spans="1:6">
      <c r="A19" t="s">
        <v>113</v>
      </c>
      <c r="B19" s="3">
        <v>0.14000000000000001</v>
      </c>
      <c r="C19" s="1">
        <v>1150</v>
      </c>
    </row>
    <row r="20" spans="1:6">
      <c r="A20" t="s">
        <v>114</v>
      </c>
      <c r="B20" s="3">
        <v>0.22</v>
      </c>
      <c r="C20">
        <v>775</v>
      </c>
    </row>
    <row r="21" spans="1:6">
      <c r="A21" t="s">
        <v>115</v>
      </c>
      <c r="B21" s="3">
        <v>0.28000000000000003</v>
      </c>
      <c r="C21" s="1">
        <v>1260</v>
      </c>
    </row>
    <row r="22" spans="1:6">
      <c r="A22" t="s">
        <v>116</v>
      </c>
      <c r="B22" s="3">
        <v>0.1</v>
      </c>
      <c r="C22" s="1">
        <v>1080</v>
      </c>
    </row>
    <row r="23" spans="1:6">
      <c r="A23" t="s">
        <v>117</v>
      </c>
      <c r="B23" s="3">
        <v>0.17</v>
      </c>
      <c r="C23" s="1">
        <v>1120</v>
      </c>
    </row>
    <row r="24" spans="1:6">
      <c r="A24" t="s">
        <v>118</v>
      </c>
      <c r="B24" s="3">
        <v>0.03</v>
      </c>
      <c r="C24" s="1">
        <v>1410</v>
      </c>
    </row>
    <row r="25" spans="1:6">
      <c r="A25" t="s">
        <v>119</v>
      </c>
      <c r="B25" s="3">
        <v>0.06</v>
      </c>
      <c r="C25" s="1">
        <v>1050</v>
      </c>
    </row>
    <row r="26" spans="1:6" s="28" customFormat="1"/>
    <row r="27" spans="1:6">
      <c r="A27" t="s">
        <v>120</v>
      </c>
      <c r="C27" s="1">
        <f>SUM(C19:C25)</f>
        <v>7845</v>
      </c>
      <c r="D27" t="s">
        <v>121</v>
      </c>
      <c r="E27" t="s">
        <v>122</v>
      </c>
      <c r="F27" t="s">
        <v>123</v>
      </c>
    </row>
    <row r="28" spans="1:6">
      <c r="D28">
        <v>1</v>
      </c>
      <c r="E28">
        <f>1.25</f>
        <v>1.25</v>
      </c>
      <c r="F28">
        <f>ROUNDDOWN(C27*E28,0)</f>
        <v>9806</v>
      </c>
    </row>
    <row r="29" spans="1:6">
      <c r="D29">
        <v>2</v>
      </c>
      <c r="E29">
        <v>1.28</v>
      </c>
      <c r="F29">
        <f>ROUNDDOWN(F28*E29,0)</f>
        <v>12551</v>
      </c>
    </row>
    <row r="30" spans="1:6">
      <c r="D30">
        <v>3</v>
      </c>
      <c r="E30">
        <v>1.3</v>
      </c>
      <c r="F30">
        <f t="shared" ref="F30:F32" si="2">ROUNDDOWN(F29*E30,0)</f>
        <v>16316</v>
      </c>
    </row>
    <row r="31" spans="1:6">
      <c r="D31">
        <v>4</v>
      </c>
      <c r="E31">
        <v>1.32</v>
      </c>
      <c r="F31">
        <f t="shared" si="2"/>
        <v>21537</v>
      </c>
    </row>
    <row r="32" spans="1:6">
      <c r="D32">
        <v>5</v>
      </c>
      <c r="E32">
        <v>1.33</v>
      </c>
      <c r="F32">
        <f t="shared" si="2"/>
        <v>28644</v>
      </c>
    </row>
    <row r="34" spans="1:2">
      <c r="A34" s="23" t="s">
        <v>124</v>
      </c>
    </row>
    <row r="36" spans="1:2">
      <c r="A36" t="s">
        <v>121</v>
      </c>
      <c r="B36" t="s">
        <v>125</v>
      </c>
    </row>
    <row r="37" spans="1:2">
      <c r="A37">
        <v>0</v>
      </c>
      <c r="B37" s="1">
        <f>C27</f>
        <v>7845</v>
      </c>
    </row>
    <row r="38" spans="1:2">
      <c r="A38">
        <v>1</v>
      </c>
      <c r="B38">
        <f>F28</f>
        <v>9806</v>
      </c>
    </row>
    <row r="39" spans="1:2">
      <c r="A39">
        <v>2</v>
      </c>
      <c r="B39">
        <f t="shared" ref="B39:B42" si="3">F29</f>
        <v>12551</v>
      </c>
    </row>
    <row r="40" spans="1:2">
      <c r="A40">
        <v>3</v>
      </c>
      <c r="B40">
        <f t="shared" si="3"/>
        <v>16316</v>
      </c>
    </row>
    <row r="41" spans="1:2">
      <c r="A41">
        <v>4</v>
      </c>
      <c r="B41">
        <f t="shared" si="3"/>
        <v>21537</v>
      </c>
    </row>
    <row r="42" spans="1:2">
      <c r="A42">
        <v>5</v>
      </c>
      <c r="B42">
        <f t="shared" si="3"/>
        <v>28644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6"/>
  <sheetViews>
    <sheetView tabSelected="1" zoomScale="87" workbookViewId="0">
      <selection activeCell="A19" sqref="A19"/>
    </sheetView>
  </sheetViews>
  <sheetFormatPr defaultRowHeight="15.4"/>
  <cols>
    <col min="1" max="1" width="22.6640625" bestFit="1" customWidth="1"/>
    <col min="2" max="2" width="14.109375" bestFit="1" customWidth="1"/>
    <col min="3" max="3" width="10.33203125" bestFit="1" customWidth="1"/>
    <col min="4" max="4" width="9.44140625" bestFit="1" customWidth="1"/>
    <col min="5" max="5" width="9.5546875" bestFit="1" customWidth="1"/>
    <col min="6" max="6" width="11.5546875" customWidth="1"/>
    <col min="7" max="7" width="9.44140625" bestFit="1" customWidth="1"/>
    <col min="8" max="8" width="12.44140625" bestFit="1" customWidth="1"/>
    <col min="9" max="9" width="9.44140625" bestFit="1" customWidth="1"/>
  </cols>
  <sheetData>
    <row r="1" spans="1:6">
      <c r="A1" t="s">
        <v>126</v>
      </c>
    </row>
    <row r="3" spans="1:6">
      <c r="A3" s="39" t="s">
        <v>127</v>
      </c>
      <c r="B3" s="39"/>
      <c r="C3" s="39"/>
      <c r="D3" s="39"/>
    </row>
    <row r="4" spans="1:6">
      <c r="A4" s="40" t="s">
        <v>128</v>
      </c>
      <c r="B4" s="40"/>
      <c r="C4" s="40"/>
      <c r="D4" s="40"/>
    </row>
    <row r="5" spans="1:6">
      <c r="A5" s="12"/>
      <c r="B5" s="25" t="s">
        <v>129</v>
      </c>
      <c r="C5" s="25" t="s">
        <v>130</v>
      </c>
      <c r="D5" s="25" t="s">
        <v>131</v>
      </c>
    </row>
    <row r="6" spans="1:6">
      <c r="A6" s="41" t="s">
        <v>132</v>
      </c>
      <c r="B6" s="42"/>
      <c r="C6" s="42"/>
      <c r="D6" s="43"/>
    </row>
    <row r="7" spans="1:6">
      <c r="A7" s="13" t="s">
        <v>133</v>
      </c>
      <c r="B7" s="7">
        <v>37012</v>
      </c>
      <c r="C7" s="7">
        <v>102100</v>
      </c>
      <c r="D7" s="7">
        <v>139112</v>
      </c>
    </row>
    <row r="8" spans="1:6">
      <c r="A8" s="13" t="s">
        <v>134</v>
      </c>
      <c r="B8" s="7">
        <v>4400</v>
      </c>
      <c r="C8" s="7">
        <v>4026</v>
      </c>
      <c r="D8" s="7">
        <v>8426</v>
      </c>
    </row>
    <row r="9" spans="1:6">
      <c r="A9" s="13" t="s">
        <v>96</v>
      </c>
      <c r="B9" s="7">
        <v>12205</v>
      </c>
      <c r="C9" s="7">
        <v>32718</v>
      </c>
      <c r="D9" s="7">
        <v>44923</v>
      </c>
    </row>
    <row r="10" spans="1:6">
      <c r="A10" s="13" t="s">
        <v>135</v>
      </c>
      <c r="B10" s="7">
        <v>5550</v>
      </c>
      <c r="C10" s="7">
        <v>2900</v>
      </c>
      <c r="D10" s="7">
        <v>8440</v>
      </c>
    </row>
    <row r="11" spans="1:6">
      <c r="A11" s="12"/>
      <c r="B11" s="12"/>
      <c r="C11" s="12"/>
      <c r="D11" s="12"/>
    </row>
    <row r="12" spans="1:6">
      <c r="A12" s="13" t="s">
        <v>136</v>
      </c>
      <c r="B12" s="24">
        <v>2.77</v>
      </c>
      <c r="C12" s="24">
        <v>8.1300000000000008</v>
      </c>
      <c r="D12" s="24">
        <v>5.33</v>
      </c>
    </row>
    <row r="13" spans="1:6">
      <c r="A13" s="13" t="s">
        <v>137</v>
      </c>
      <c r="B13" s="24">
        <v>3.03</v>
      </c>
      <c r="C13" s="24">
        <v>3.12</v>
      </c>
      <c r="D13" s="30">
        <v>3.1</v>
      </c>
      <c r="F13" t="s">
        <v>138</v>
      </c>
    </row>
    <row r="14" spans="1:6">
      <c r="A14" s="13" t="s">
        <v>139</v>
      </c>
      <c r="B14" s="6">
        <v>8.41</v>
      </c>
      <c r="C14" s="24">
        <v>25.36</v>
      </c>
      <c r="D14" s="24">
        <v>16.510000000000002</v>
      </c>
    </row>
    <row r="16" spans="1:6">
      <c r="A16" t="s">
        <v>140</v>
      </c>
    </row>
    <row r="17" spans="1:12" s="28" customFormat="1"/>
    <row r="18" spans="1:12">
      <c r="A18" t="s">
        <v>141</v>
      </c>
    </row>
    <row r="19" spans="1:12">
      <c r="A19" t="s">
        <v>142</v>
      </c>
    </row>
    <row r="20" spans="1:12">
      <c r="A20" t="s">
        <v>143</v>
      </c>
    </row>
    <row r="21" spans="1:12">
      <c r="A21" t="s">
        <v>144</v>
      </c>
    </row>
    <row r="22" spans="1:12">
      <c r="A22" t="s">
        <v>145</v>
      </c>
      <c r="B22" s="1"/>
    </row>
    <row r="23" spans="1:12">
      <c r="B23" s="32" t="s">
        <v>146</v>
      </c>
      <c r="C23" s="32"/>
      <c r="D23" s="32" t="s">
        <v>147</v>
      </c>
      <c r="E23" s="32"/>
      <c r="F23" s="38" t="s">
        <v>148</v>
      </c>
      <c r="G23" s="38"/>
      <c r="H23" s="38" t="s">
        <v>149</v>
      </c>
      <c r="I23" s="38"/>
      <c r="L23" t="s">
        <v>150</v>
      </c>
    </row>
    <row r="24" spans="1:12">
      <c r="A24" s="29" t="s">
        <v>42</v>
      </c>
      <c r="B24" t="s">
        <v>151</v>
      </c>
      <c r="C24" t="s">
        <v>152</v>
      </c>
      <c r="D24" t="s">
        <v>151</v>
      </c>
      <c r="E24" t="s">
        <v>152</v>
      </c>
      <c r="F24" t="s">
        <v>153</v>
      </c>
      <c r="G24" s="29" t="s">
        <v>154</v>
      </c>
      <c r="H24" t="s">
        <v>155</v>
      </c>
      <c r="I24" t="s">
        <v>156</v>
      </c>
      <c r="J24" s="29" t="s">
        <v>154</v>
      </c>
      <c r="L24" t="s">
        <v>154</v>
      </c>
    </row>
    <row r="25" spans="1:12">
      <c r="A25" s="29">
        <v>0</v>
      </c>
      <c r="B25">
        <v>4400</v>
      </c>
      <c r="C25" s="1">
        <v>4026</v>
      </c>
      <c r="D25">
        <f>B25*$B$12</f>
        <v>12188</v>
      </c>
      <c r="E25">
        <f>C25*$C$12</f>
        <v>32731.380000000005</v>
      </c>
      <c r="F25">
        <f>SUM(D25:E25)</f>
        <v>44919.380000000005</v>
      </c>
      <c r="G25" s="29">
        <f>360*F25*0.6</f>
        <v>9702586.0800000001</v>
      </c>
      <c r="H25">
        <f>B46*F25</f>
        <v>6229.7368311026139</v>
      </c>
      <c r="I25">
        <f>$D$13*H25</f>
        <v>19312.184176418104</v>
      </c>
      <c r="J25" s="29">
        <f>H25*360*0.6</f>
        <v>1345623.1555181644</v>
      </c>
    </row>
    <row r="26" spans="1:12">
      <c r="A26" s="29">
        <v>1</v>
      </c>
      <c r="B26">
        <f>1.2*B25</f>
        <v>5280</v>
      </c>
      <c r="C26">
        <f>1.1*C25</f>
        <v>4428.6000000000004</v>
      </c>
      <c r="D26">
        <f t="shared" ref="D26:D30" si="0">B26*$B$12</f>
        <v>14625.6</v>
      </c>
      <c r="E26">
        <f t="shared" ref="E26:E30" si="1">C26*$C$12</f>
        <v>36004.518000000004</v>
      </c>
      <c r="F26">
        <f t="shared" ref="F26:F30" si="2">SUM(D26:E26)</f>
        <v>50630.118000000002</v>
      </c>
      <c r="G26" s="29">
        <f t="shared" ref="G26:G30" si="3">360*F26*0.6</f>
        <v>10936105.488</v>
      </c>
      <c r="H26">
        <f>0.25*F26</f>
        <v>12657.529500000001</v>
      </c>
      <c r="I26">
        <f t="shared" ref="I26:I30" si="4">$D$13*H26</f>
        <v>39238.34145</v>
      </c>
      <c r="J26" s="29">
        <f t="shared" ref="J26:J30" si="5">H26*360*0.6</f>
        <v>2734026.372</v>
      </c>
    </row>
    <row r="27" spans="1:12">
      <c r="A27" s="29">
        <v>2</v>
      </c>
      <c r="B27">
        <f t="shared" ref="B27:B30" si="6">1.2*B26</f>
        <v>6336</v>
      </c>
      <c r="C27">
        <f t="shared" ref="C27:C30" si="7">1.1*C26</f>
        <v>4871.4600000000009</v>
      </c>
      <c r="D27">
        <f t="shared" si="0"/>
        <v>17550.72</v>
      </c>
      <c r="E27">
        <f t="shared" si="1"/>
        <v>39604.969800000013</v>
      </c>
      <c r="F27">
        <f t="shared" si="2"/>
        <v>57155.689800000015</v>
      </c>
      <c r="G27" s="29">
        <f t="shared" si="3"/>
        <v>12345628.996800004</v>
      </c>
      <c r="H27">
        <f>0.28*F27</f>
        <v>16003.593144000006</v>
      </c>
      <c r="I27">
        <f t="shared" si="4"/>
        <v>49611.138746400022</v>
      </c>
      <c r="J27" s="29">
        <f t="shared" si="5"/>
        <v>3456776.1191040012</v>
      </c>
    </row>
    <row r="28" spans="1:12">
      <c r="A28" s="29">
        <v>3</v>
      </c>
      <c r="B28">
        <f t="shared" si="6"/>
        <v>7603.2</v>
      </c>
      <c r="C28">
        <f t="shared" si="7"/>
        <v>5358.6060000000016</v>
      </c>
      <c r="D28">
        <f t="shared" si="0"/>
        <v>21060.864000000001</v>
      </c>
      <c r="E28">
        <f t="shared" si="1"/>
        <v>43565.466780000017</v>
      </c>
      <c r="F28">
        <f t="shared" si="2"/>
        <v>64626.330780000018</v>
      </c>
      <c r="G28" s="29">
        <f t="shared" si="3"/>
        <v>13959287.448480004</v>
      </c>
      <c r="H28">
        <f>0.3*F28</f>
        <v>19387.899234000004</v>
      </c>
      <c r="I28">
        <f t="shared" si="4"/>
        <v>60102.487625400012</v>
      </c>
      <c r="J28" s="29">
        <f t="shared" si="5"/>
        <v>4187786.2345440006</v>
      </c>
    </row>
    <row r="29" spans="1:12">
      <c r="A29" s="29">
        <v>4</v>
      </c>
      <c r="B29">
        <f t="shared" si="6"/>
        <v>9123.84</v>
      </c>
      <c r="C29">
        <f t="shared" si="7"/>
        <v>5894.4666000000025</v>
      </c>
      <c r="D29">
        <f t="shared" si="0"/>
        <v>25273.036800000002</v>
      </c>
      <c r="E29">
        <f t="shared" si="1"/>
        <v>47922.013458000023</v>
      </c>
      <c r="F29">
        <f t="shared" si="2"/>
        <v>73195.050258000032</v>
      </c>
      <c r="G29" s="29">
        <f t="shared" si="3"/>
        <v>15810130.855728006</v>
      </c>
      <c r="H29">
        <f>0.32*F29</f>
        <v>23422.416082560012</v>
      </c>
      <c r="I29">
        <f t="shared" si="4"/>
        <v>72609.489855936044</v>
      </c>
      <c r="J29" s="29">
        <f t="shared" si="5"/>
        <v>5059241.8738329625</v>
      </c>
    </row>
    <row r="30" spans="1:12">
      <c r="A30" s="29">
        <v>5</v>
      </c>
      <c r="B30">
        <f t="shared" si="6"/>
        <v>10948.608</v>
      </c>
      <c r="C30">
        <f t="shared" si="7"/>
        <v>6483.913260000003</v>
      </c>
      <c r="D30">
        <f t="shared" si="0"/>
        <v>30327.64416</v>
      </c>
      <c r="E30">
        <f t="shared" si="1"/>
        <v>52714.21480380003</v>
      </c>
      <c r="F30">
        <f t="shared" si="2"/>
        <v>83041.858963800027</v>
      </c>
      <c r="G30" s="29">
        <f t="shared" si="3"/>
        <v>17937041.536180805</v>
      </c>
      <c r="H30">
        <f>0.33*F30</f>
        <v>27403.81345805401</v>
      </c>
      <c r="I30">
        <f t="shared" si="4"/>
        <v>84951.82171996744</v>
      </c>
      <c r="J30" s="29">
        <f>H30*360*0.6</f>
        <v>5919223.7069396665</v>
      </c>
    </row>
    <row r="35" spans="1:4">
      <c r="A35" t="s">
        <v>157</v>
      </c>
    </row>
    <row r="36" spans="1:4" ht="77.099999999999994">
      <c r="B36" s="9" t="s">
        <v>111</v>
      </c>
      <c r="C36" s="9" t="s">
        <v>112</v>
      </c>
      <c r="D36" s="9" t="s">
        <v>158</v>
      </c>
    </row>
    <row r="37" spans="1:4">
      <c r="A37" t="s">
        <v>113</v>
      </c>
      <c r="B37" s="3">
        <v>0.14000000000000001</v>
      </c>
      <c r="C37" s="1">
        <v>1150</v>
      </c>
      <c r="D37">
        <f>0.14*C37</f>
        <v>161.00000000000003</v>
      </c>
    </row>
    <row r="38" spans="1:4">
      <c r="A38" t="s">
        <v>114</v>
      </c>
      <c r="B38" s="3">
        <v>0.22</v>
      </c>
      <c r="C38">
        <v>775</v>
      </c>
      <c r="D38">
        <f>0.22*C38</f>
        <v>170.5</v>
      </c>
    </row>
    <row r="39" spans="1:4">
      <c r="A39" t="s">
        <v>115</v>
      </c>
      <c r="B39" s="3">
        <v>0.28000000000000003</v>
      </c>
      <c r="C39" s="1">
        <v>1260</v>
      </c>
      <c r="D39">
        <f>0.28*C39</f>
        <v>352.8</v>
      </c>
    </row>
    <row r="40" spans="1:4">
      <c r="A40" t="s">
        <v>116</v>
      </c>
      <c r="B40" s="3">
        <v>0.1</v>
      </c>
      <c r="C40" s="1">
        <v>1080</v>
      </c>
      <c r="D40">
        <f>0.1*C40</f>
        <v>108</v>
      </c>
    </row>
    <row r="41" spans="1:4">
      <c r="A41" t="s">
        <v>117</v>
      </c>
      <c r="B41" s="3">
        <v>0.17</v>
      </c>
      <c r="C41" s="1">
        <v>1120</v>
      </c>
      <c r="D41">
        <f>0.17*C41</f>
        <v>190.4</v>
      </c>
    </row>
    <row r="42" spans="1:4">
      <c r="A42" t="s">
        <v>118</v>
      </c>
      <c r="B42" s="3">
        <v>0.03</v>
      </c>
      <c r="C42" s="1">
        <v>1410</v>
      </c>
      <c r="D42">
        <f>0.03*C42</f>
        <v>42.3</v>
      </c>
    </row>
    <row r="43" spans="1:4">
      <c r="A43" t="s">
        <v>119</v>
      </c>
      <c r="B43" s="3">
        <v>0.06</v>
      </c>
      <c r="C43" s="1">
        <v>1050</v>
      </c>
      <c r="D43">
        <f>0.06* C43</f>
        <v>63</v>
      </c>
    </row>
    <row r="44" spans="1:4">
      <c r="B44" t="s">
        <v>159</v>
      </c>
      <c r="C44" s="1">
        <f>SUM(C37:C43)</f>
        <v>7845</v>
      </c>
      <c r="D44">
        <f>SUM(D37:D43)</f>
        <v>1088</v>
      </c>
    </row>
    <row r="46" spans="1:4">
      <c r="A46" t="s">
        <v>160</v>
      </c>
      <c r="B46">
        <f>D44/C44</f>
        <v>0.13868706182281709</v>
      </c>
    </row>
  </sheetData>
  <mergeCells count="7">
    <mergeCell ref="F23:G23"/>
    <mergeCell ref="H23:I23"/>
    <mergeCell ref="A3:D3"/>
    <mergeCell ref="A4:D4"/>
    <mergeCell ref="A6:D6"/>
    <mergeCell ref="B23:C23"/>
    <mergeCell ref="D23:E2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9"/>
  <sheetViews>
    <sheetView workbookViewId="0">
      <selection activeCell="A14" sqref="A14"/>
    </sheetView>
  </sheetViews>
  <sheetFormatPr defaultRowHeight="15.4"/>
  <cols>
    <col min="1" max="1" width="37.109375" bestFit="1" customWidth="1"/>
    <col min="2" max="2" width="9.109375" bestFit="1" customWidth="1"/>
  </cols>
  <sheetData>
    <row r="1" spans="1:5">
      <c r="A1" t="s">
        <v>161</v>
      </c>
    </row>
    <row r="3" spans="1:5" s="23" customFormat="1">
      <c r="A3" s="17" t="s">
        <v>162</v>
      </c>
      <c r="B3" s="17" t="s">
        <v>163</v>
      </c>
      <c r="C3" s="17" t="s">
        <v>164</v>
      </c>
      <c r="D3" s="17" t="s">
        <v>165</v>
      </c>
      <c r="E3" s="17" t="s">
        <v>166</v>
      </c>
    </row>
    <row r="4" spans="1:5">
      <c r="A4" s="6" t="s">
        <v>167</v>
      </c>
      <c r="B4" s="6">
        <v>120</v>
      </c>
      <c r="C4" s="16">
        <v>0.01</v>
      </c>
      <c r="D4" s="7">
        <v>142999</v>
      </c>
      <c r="E4" s="16">
        <v>0.21</v>
      </c>
    </row>
    <row r="5" spans="1:5">
      <c r="A5" s="6" t="s">
        <v>168</v>
      </c>
      <c r="B5" s="6">
        <v>280</v>
      </c>
      <c r="C5" s="16">
        <v>0.03</v>
      </c>
      <c r="D5" s="7">
        <v>230114</v>
      </c>
      <c r="E5" s="16">
        <v>0.33</v>
      </c>
    </row>
    <row r="6" spans="1:5">
      <c r="A6" s="6" t="s">
        <v>169</v>
      </c>
      <c r="B6" s="6">
        <v>525</v>
      </c>
      <c r="C6" s="16">
        <v>0.06</v>
      </c>
      <c r="D6" s="7">
        <v>193112</v>
      </c>
      <c r="E6" s="16">
        <v>0.28000000000000003</v>
      </c>
    </row>
    <row r="7" spans="1:5">
      <c r="A7" s="6" t="s">
        <v>170</v>
      </c>
      <c r="B7" s="7">
        <v>1288</v>
      </c>
      <c r="C7" s="16">
        <v>0.16</v>
      </c>
      <c r="D7" s="7">
        <v>106005</v>
      </c>
      <c r="E7" s="16">
        <v>0.15</v>
      </c>
    </row>
    <row r="8" spans="1:5">
      <c r="A8" s="6" t="s">
        <v>171</v>
      </c>
      <c r="B8" s="7">
        <v>5878</v>
      </c>
      <c r="C8" s="16">
        <v>0.73</v>
      </c>
      <c r="D8" s="7">
        <v>21589</v>
      </c>
      <c r="E8" s="16">
        <v>0.03</v>
      </c>
    </row>
    <row r="9" spans="1:5">
      <c r="A9" s="6" t="s">
        <v>172</v>
      </c>
      <c r="B9" s="7">
        <v>8091</v>
      </c>
      <c r="C9" s="6"/>
      <c r="D9" s="7">
        <v>693819</v>
      </c>
      <c r="E9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3"/>
  <sheetViews>
    <sheetView workbookViewId="0">
      <selection activeCell="E30" sqref="E30"/>
    </sheetView>
  </sheetViews>
  <sheetFormatPr defaultRowHeight="15.4"/>
  <sheetData>
    <row r="1" spans="1:3">
      <c r="A1" t="s">
        <v>173</v>
      </c>
    </row>
    <row r="2" spans="1:3">
      <c r="A2" s="26" t="s">
        <v>174</v>
      </c>
    </row>
    <row r="3" spans="1:3">
      <c r="A3" t="s">
        <v>175</v>
      </c>
    </row>
    <row r="4" spans="1:3">
      <c r="A4" t="s">
        <v>176</v>
      </c>
      <c r="B4" t="s">
        <v>146</v>
      </c>
    </row>
    <row r="5" spans="1:3">
      <c r="A5">
        <v>6</v>
      </c>
      <c r="B5">
        <v>550</v>
      </c>
      <c r="C5" t="s">
        <v>177</v>
      </c>
    </row>
    <row r="6" spans="1:3">
      <c r="A6">
        <v>7</v>
      </c>
      <c r="B6">
        <v>102</v>
      </c>
    </row>
    <row r="7" spans="1:3">
      <c r="A7">
        <v>8</v>
      </c>
      <c r="B7">
        <v>88</v>
      </c>
    </row>
    <row r="8" spans="1:3">
      <c r="A8">
        <v>9</v>
      </c>
      <c r="B8">
        <v>122</v>
      </c>
    </row>
    <row r="9" spans="1:3">
      <c r="A9">
        <v>10</v>
      </c>
      <c r="B9">
        <v>117</v>
      </c>
    </row>
    <row r="10" spans="1:3">
      <c r="A10">
        <v>11</v>
      </c>
      <c r="B10">
        <v>266</v>
      </c>
    </row>
    <row r="11" spans="1:3">
      <c r="A11">
        <v>12</v>
      </c>
      <c r="B11">
        <v>207</v>
      </c>
    </row>
    <row r="12" spans="1:3">
      <c r="A12">
        <v>1</v>
      </c>
      <c r="B12">
        <v>189</v>
      </c>
    </row>
    <row r="13" spans="1:3">
      <c r="A13">
        <v>2</v>
      </c>
      <c r="B13">
        <v>144</v>
      </c>
    </row>
    <row r="14" spans="1:3">
      <c r="A14">
        <v>3</v>
      </c>
      <c r="B14">
        <v>217</v>
      </c>
    </row>
    <row r="15" spans="1:3">
      <c r="A15">
        <v>4</v>
      </c>
      <c r="B15">
        <v>229</v>
      </c>
    </row>
    <row r="16" spans="1:3">
      <c r="A16">
        <v>5</v>
      </c>
      <c r="B16">
        <v>397</v>
      </c>
    </row>
    <row r="17" spans="1:5">
      <c r="A17">
        <v>6</v>
      </c>
      <c r="B17">
        <v>546</v>
      </c>
    </row>
    <row r="18" spans="1:5">
      <c r="A18">
        <v>7</v>
      </c>
      <c r="B18">
        <v>575</v>
      </c>
    </row>
    <row r="19" spans="1:5">
      <c r="A19">
        <v>8</v>
      </c>
      <c r="B19">
        <v>457</v>
      </c>
    </row>
    <row r="20" spans="1:5">
      <c r="A20">
        <v>9</v>
      </c>
      <c r="B20">
        <v>210</v>
      </c>
    </row>
    <row r="22" spans="1:5">
      <c r="B22" t="s">
        <v>178</v>
      </c>
    </row>
    <row r="24" spans="1:5" s="28" customFormat="1"/>
    <row r="25" spans="1:5">
      <c r="A25" t="s">
        <v>144</v>
      </c>
    </row>
    <row r="26" spans="1:5">
      <c r="A26" t="s">
        <v>145</v>
      </c>
    </row>
    <row r="27" spans="1:5">
      <c r="A27" t="s">
        <v>42</v>
      </c>
      <c r="B27" t="s">
        <v>179</v>
      </c>
    </row>
    <row r="28" spans="1:5">
      <c r="A28">
        <v>0</v>
      </c>
      <c r="B28">
        <f>SUM(B5:B20)</f>
        <v>4416</v>
      </c>
    </row>
    <row r="29" spans="1:5">
      <c r="A29">
        <v>1</v>
      </c>
      <c r="B29">
        <f>1.2*B28</f>
        <v>5299.2</v>
      </c>
      <c r="E29">
        <f>4416+4026</f>
        <v>8442</v>
      </c>
    </row>
    <row r="30" spans="1:5">
      <c r="A30">
        <v>2</v>
      </c>
      <c r="B30">
        <f t="shared" ref="B30:B33" si="0">1.2*B29</f>
        <v>6359.04</v>
      </c>
    </row>
    <row r="31" spans="1:5">
      <c r="A31">
        <v>3</v>
      </c>
      <c r="B31">
        <f t="shared" si="0"/>
        <v>7630.848</v>
      </c>
    </row>
    <row r="32" spans="1:5">
      <c r="A32">
        <v>4</v>
      </c>
      <c r="B32">
        <f t="shared" si="0"/>
        <v>9157.0175999999992</v>
      </c>
    </row>
    <row r="33" spans="1:2">
      <c r="A33">
        <v>5</v>
      </c>
      <c r="B33">
        <f t="shared" si="0"/>
        <v>10988.421119999999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9"/>
  <sheetViews>
    <sheetView workbookViewId="0">
      <selection activeCell="A10" sqref="A10"/>
    </sheetView>
  </sheetViews>
  <sheetFormatPr defaultRowHeight="15.4"/>
  <sheetData>
    <row r="1" spans="1:5">
      <c r="B1" t="s">
        <v>180</v>
      </c>
    </row>
    <row r="2" spans="1:5">
      <c r="B2" t="s">
        <v>181</v>
      </c>
      <c r="C2" t="s">
        <v>182</v>
      </c>
      <c r="D2" t="s">
        <v>183</v>
      </c>
    </row>
    <row r="3" spans="1:5">
      <c r="A3" t="s">
        <v>184</v>
      </c>
      <c r="B3">
        <v>4</v>
      </c>
      <c r="C3">
        <v>3.5</v>
      </c>
      <c r="D3">
        <f>78/12</f>
        <v>6.5</v>
      </c>
    </row>
    <row r="4" spans="1:5">
      <c r="A4" t="s">
        <v>185</v>
      </c>
      <c r="B4">
        <v>4</v>
      </c>
      <c r="C4">
        <v>3.5</v>
      </c>
      <c r="D4">
        <f>60/12</f>
        <v>5</v>
      </c>
    </row>
    <row r="5" spans="1:5">
      <c r="A5" t="s">
        <v>186</v>
      </c>
    </row>
    <row r="6" spans="1:5">
      <c r="A6" t="s">
        <v>187</v>
      </c>
      <c r="B6">
        <v>2</v>
      </c>
      <c r="C6">
        <v>1</v>
      </c>
      <c r="D6">
        <v>1</v>
      </c>
      <c r="E6" s="2" t="s">
        <v>188</v>
      </c>
    </row>
    <row r="7" spans="1:5">
      <c r="A7" t="s">
        <v>53</v>
      </c>
      <c r="B7">
        <v>4</v>
      </c>
      <c r="C7">
        <v>3.5</v>
      </c>
      <c r="D7">
        <v>5</v>
      </c>
      <c r="E7" t="s">
        <v>189</v>
      </c>
    </row>
    <row r="9" spans="1:5">
      <c r="A9" t="s">
        <v>190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workbookViewId="0">
      <selection activeCell="A4" sqref="A4"/>
    </sheetView>
  </sheetViews>
  <sheetFormatPr defaultRowHeight="15.4"/>
  <sheetData>
    <row r="1" spans="1:2">
      <c r="A1" t="s">
        <v>191</v>
      </c>
    </row>
    <row r="2" spans="1:2">
      <c r="A2" t="s">
        <v>192</v>
      </c>
      <c r="B2" s="3">
        <v>0.2</v>
      </c>
    </row>
    <row r="3" spans="1:2">
      <c r="A3" t="s">
        <v>193</v>
      </c>
      <c r="B3" s="3">
        <v>0.1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66D610-DB6A-4997-BEBD-11BFE016B47E}"/>
</file>

<file path=customXml/itemProps2.xml><?xml version="1.0" encoding="utf-8"?>
<ds:datastoreItem xmlns:ds="http://schemas.openxmlformats.org/officeDocument/2006/customXml" ds:itemID="{5C66124F-210A-46FB-8CB2-367D9B77F197}"/>
</file>

<file path=customXml/itemProps3.xml><?xml version="1.0" encoding="utf-8"?>
<ds:datastoreItem xmlns:ds="http://schemas.openxmlformats.org/officeDocument/2006/customXml" ds:itemID="{A79AEFA2-B8EE-495B-AEF8-13AD3E56FC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Caine Wilson</dc:creator>
  <cp:keywords/>
  <dc:description/>
  <cp:lastModifiedBy>Brian Benedict Waterston</cp:lastModifiedBy>
  <cp:revision/>
  <dcterms:created xsi:type="dcterms:W3CDTF">2022-06-04T18:55:19Z</dcterms:created>
  <dcterms:modified xsi:type="dcterms:W3CDTF">2022-07-15T00:27:20Z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  <property fmtid="{D5CDD505-2E9C-101B-9397-08002B2CF9AE}" pid="3" name="MediaServiceImageTags">
    <vt:lpwstr/>
  </property>
</Properties>
</file>